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21. Llamado ELÉCTRICA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11940" windowHeight="6180" tabRatio="598"/>
  </bookViews>
  <sheets>
    <sheet name="ANEXO II" sheetId="1" r:id="rId1"/>
  </sheets>
  <definedNames>
    <definedName name="_xlnm._FilterDatabase" localSheetId="0" hidden="1">'ANEXO II'!$A$21:$L$101</definedName>
    <definedName name="_xlnm.Print_Area" localSheetId="0">'ANEXO II'!$A$1:$L$101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3" i="1" l="1"/>
  <c r="K83" i="1" s="1"/>
  <c r="J24" i="1" l="1"/>
  <c r="K24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3" i="1"/>
  <c r="K23" i="1" s="1"/>
</calcChain>
</file>

<file path=xl/sharedStrings.xml><?xml version="1.0" encoding="utf-8"?>
<sst xmlns="http://schemas.openxmlformats.org/spreadsheetml/2006/main" count="511" uniqueCount="197">
  <si>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</si>
  <si>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</si>
  <si>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</si>
  <si>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</si>
  <si>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</si>
  <si>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</si>
  <si>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</si>
  <si>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</si>
  <si>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</si>
  <si>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</si>
  <si>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</si>
  <si>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</si>
  <si>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</si>
  <si>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</si>
  <si>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</si>
  <si>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</si>
  <si>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</si>
  <si>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</si>
  <si>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</si>
  <si>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</si>
  <si>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</si>
  <si>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</si>
  <si>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</si>
  <si>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</si>
  <si>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</si>
  <si>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</si>
  <si>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</si>
  <si>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</si>
  <si>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</si>
  <si>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</si>
  <si>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</si>
  <si>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</si>
  <si>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</si>
  <si>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</si>
  <si>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XDL-01 30/04/2026</t>
  </si>
  <si>
    <t>MC-01 30/04/2026</t>
  </si>
  <si>
    <t>Un.</t>
  </si>
  <si>
    <t>Rollo</t>
  </si>
  <si>
    <t>Eléctrica</t>
  </si>
  <si>
    <t>372.003</t>
  </si>
  <si>
    <t>Alambre De Cobre Forrado Superplástico 2X6Mm2  (rollo 100mt)</t>
  </si>
  <si>
    <t>372.007</t>
  </si>
  <si>
    <t>Alambre De Cobre Forrado Superplástico 3X6Mm2  (rollo 100mt)</t>
  </si>
  <si>
    <t>383.183</t>
  </si>
  <si>
    <t>Alargue Tres en Línea C/Zapatillas de Cinco Salidas Universales -(5Mts.)</t>
  </si>
  <si>
    <t>374.168</t>
  </si>
  <si>
    <t>Artefacto Tortuga Ovalado 190x105x72 Mm. (Chico)</t>
  </si>
  <si>
    <t>374.127</t>
  </si>
  <si>
    <t>Bornera p/ tablero tierra 10mm</t>
  </si>
  <si>
    <t>374.226</t>
  </si>
  <si>
    <t>Brazo P/ Luminaria Vial Solar 60W</t>
  </si>
  <si>
    <t>372.012</t>
  </si>
  <si>
    <t>Cable Bajo Goma 3X1Mm2 (rollo 100mt)</t>
  </si>
  <si>
    <t>372.013</t>
  </si>
  <si>
    <t>Cable Bajo Goma 3X2Mm2 (rollo 100mt)</t>
  </si>
  <si>
    <t>372.020</t>
  </si>
  <si>
    <t>Cable Multifilar Con Aislacion Pvc 1Mm2 Blanco</t>
  </si>
  <si>
    <t>372.021</t>
  </si>
  <si>
    <t>Cable Multifilar Con Aislacion Pvc 1Mm2 Celeste</t>
  </si>
  <si>
    <t>372.022</t>
  </si>
  <si>
    <t>Cable Multifilar Con Aislacion Pvc 1Mm2 Rojo</t>
  </si>
  <si>
    <t>372.023</t>
  </si>
  <si>
    <t>Cable Multifilar Con Aislacion Pvc 1Mm2 Verde/Amarillo</t>
  </si>
  <si>
    <t>372.024</t>
  </si>
  <si>
    <t>Cable Multifilar Con Aislacion Pvc 2Mm2 Blanco</t>
  </si>
  <si>
    <t>372.025</t>
  </si>
  <si>
    <t>Cable Multifilar Con Aislacion Pvc 2Mm2 Celeste</t>
  </si>
  <si>
    <t>372.026</t>
  </si>
  <si>
    <t>Cable Multifilar Con Aislacion Pvc 2Mm2 Rojo</t>
  </si>
  <si>
    <t>372.027</t>
  </si>
  <si>
    <t>Cable Multifilar Con Aislacion Pvc 2Mm2 Verde/Amarillo</t>
  </si>
  <si>
    <t>372.032</t>
  </si>
  <si>
    <t>Cable Multifilar Con Aislacion Pvc 6Mm2 Blanco U46</t>
  </si>
  <si>
    <t>372.033</t>
  </si>
  <si>
    <t>Cable Multifilar Con Aislación Pvc 6Mm2 Celeste</t>
  </si>
  <si>
    <t>372.034</t>
  </si>
  <si>
    <t>Cable Multifilar Con Aislacion Pvc 6Mm2 Rojo U46</t>
  </si>
  <si>
    <t>372.035</t>
  </si>
  <si>
    <t>Cable Multifilar Con Aislacion Pvc 6Mm2 Verde/Amarillo</t>
  </si>
  <si>
    <t>371.005</t>
  </si>
  <si>
    <t>Caja De Embutir Para Inst Electrica Honda (10X5)</t>
  </si>
  <si>
    <t>371.050</t>
  </si>
  <si>
    <t>Caja De Embutir Para Inst. Electrica P/Yeso (10X5) Estructural C/ Solapas</t>
  </si>
  <si>
    <t>371.102</t>
  </si>
  <si>
    <t>Caja De Embutir Para Inst. Electrica P/Yeso (5X5)</t>
  </si>
  <si>
    <t>371.006</t>
  </si>
  <si>
    <t>Caja De Embutir Para Instalacion Electrica Brazo (5X5)</t>
  </si>
  <si>
    <t>371.054</t>
  </si>
  <si>
    <t>Caja estanco 10x10</t>
  </si>
  <si>
    <t>371.053</t>
  </si>
  <si>
    <t>Caja estanco 15x20 tapa transparente 1 modulo</t>
  </si>
  <si>
    <t>371.009</t>
  </si>
  <si>
    <t>Caja Exterior Para Modulos (1Modulo) Blanco</t>
  </si>
  <si>
    <t>371.010</t>
  </si>
  <si>
    <t>Caja Exterior Para Modulos (2Modulos) Blanco</t>
  </si>
  <si>
    <t>371.011</t>
  </si>
  <si>
    <t>Caja Exterior Para Módulos (3Modulos) Blanco</t>
  </si>
  <si>
    <t>374.018</t>
  </si>
  <si>
    <t>Cajon De Policarbonato P/Medidor Monofásico C/Llave</t>
  </si>
  <si>
    <t>374.194</t>
  </si>
  <si>
    <t>Caño Corrugado 20Mm Inst. Eléct. (50Mt) Antillama</t>
  </si>
  <si>
    <t>374.020</t>
  </si>
  <si>
    <t>Caño Corrugado 20Mm Para Instalaciones Electricas (50mt)</t>
  </si>
  <si>
    <t>374.195</t>
  </si>
  <si>
    <t>Caño Corrugado 25Mm Inst. Eléct. (50Mt) Antillama</t>
  </si>
  <si>
    <t>374.021</t>
  </si>
  <si>
    <t>Caño Corrugado 25Mm Para Instalaciones Electricas (50mt)</t>
  </si>
  <si>
    <t>371.012</t>
  </si>
  <si>
    <t>Conector Para Jabalina</t>
  </si>
  <si>
    <t>371.013</t>
  </si>
  <si>
    <t>Cupla 20Mm Para Caño Pvc Corrugado</t>
  </si>
  <si>
    <t>371.014</t>
  </si>
  <si>
    <t>Cupla 25Mm Para Caño Pvc Corrugado</t>
  </si>
  <si>
    <t>371.018</t>
  </si>
  <si>
    <t>Ducto Pvc 20Mmx10Mm largo 2mt.</t>
  </si>
  <si>
    <t>371.019</t>
  </si>
  <si>
    <t>Ducto Pvc 20Mmx20Mm largo 2mt.</t>
  </si>
  <si>
    <t>371.020</t>
  </si>
  <si>
    <t>Ducto Pvc 20Mmx40Mm largo 2mt.</t>
  </si>
  <si>
    <t>371.025</t>
  </si>
  <si>
    <t>Ficha Tipo Schuko Macho</t>
  </si>
  <si>
    <t>374.251</t>
  </si>
  <si>
    <t>Foco Reflector LED 100W IP66 Luz Fría</t>
  </si>
  <si>
    <t>374.252</t>
  </si>
  <si>
    <t>Foco Reflector LED 50W C/Sensor De Movimiento</t>
  </si>
  <si>
    <t>374.032</t>
  </si>
  <si>
    <t>Interruptor 10A Termomagnético Monofásico Bipolar</t>
  </si>
  <si>
    <t>374.033</t>
  </si>
  <si>
    <t>Interruptor 16A Termomagnetico Monofásico Bipolar</t>
  </si>
  <si>
    <t>374.036</t>
  </si>
  <si>
    <t>Interruptor 25A Diferencial Monofasico</t>
  </si>
  <si>
    <t>374.037</t>
  </si>
  <si>
    <t>Interruptor 25A Termomagnetico Monofásico Bipolar</t>
  </si>
  <si>
    <t>374.040</t>
  </si>
  <si>
    <t>Interruptor 32A Termomagnetico Monofásico Bipolar</t>
  </si>
  <si>
    <t>374.042</t>
  </si>
  <si>
    <t>Interruptor 40A Diferencial Monofasico</t>
  </si>
  <si>
    <t>374.052</t>
  </si>
  <si>
    <t>Interruptor Bipolar De Embutir Blanco</t>
  </si>
  <si>
    <t>374.069</t>
  </si>
  <si>
    <t>Interruptor De Combinación Unipolar Blanco</t>
  </si>
  <si>
    <t>374.054</t>
  </si>
  <si>
    <t>Interruptor Unipolar Blanco</t>
  </si>
  <si>
    <t>374.055</t>
  </si>
  <si>
    <t>Interruptor Unipolar Exterior Blanco</t>
  </si>
  <si>
    <t>374.056</t>
  </si>
  <si>
    <t>Jabalina de 2Mts con conector homologada Ø14mm</t>
  </si>
  <si>
    <t>371.120</t>
  </si>
  <si>
    <t>Lampara LED 10W Cálida/Neutra</t>
  </si>
  <si>
    <t>371.146</t>
  </si>
  <si>
    <t>Lampara LED 50W</t>
  </si>
  <si>
    <t>374.065</t>
  </si>
  <si>
    <t>Lámpara LED 7W Espiral Cálida</t>
  </si>
  <si>
    <t>374.225</t>
  </si>
  <si>
    <t>Luminaria Vial Solar 60W</t>
  </si>
  <si>
    <t>371.030</t>
  </si>
  <si>
    <t>Modulo Ciego Blanco</t>
  </si>
  <si>
    <t>371.033</t>
  </si>
  <si>
    <t>Plaqueta De 2 Modulo Blanco</t>
  </si>
  <si>
    <t>371.034</t>
  </si>
  <si>
    <t>Plaqueta De 2 Modulo Separados Blanco</t>
  </si>
  <si>
    <t>371.035</t>
  </si>
  <si>
    <t>Plaqueta De 3 Modulo Blanco</t>
  </si>
  <si>
    <t>371.038</t>
  </si>
  <si>
    <t>Receptáculo Curvo Blanco</t>
  </si>
  <si>
    <t>371.039</t>
  </si>
  <si>
    <t>Receptaculo Recto Blanco/Marfil (Portalampara C/Recep)</t>
  </si>
  <si>
    <t>371.040</t>
  </si>
  <si>
    <t>Regleta De Union 10Mm2</t>
  </si>
  <si>
    <t>371.044</t>
  </si>
  <si>
    <t>Regleta De Union 2Mm2</t>
  </si>
  <si>
    <t>371.046</t>
  </si>
  <si>
    <t>Regleta De Union 6Mm2</t>
  </si>
  <si>
    <t>374.080</t>
  </si>
  <si>
    <t>Tablero 12 Módulos De Embutir C/Bornera Tapa Opaca</t>
  </si>
  <si>
    <t>374.082</t>
  </si>
  <si>
    <t>Tablero 12 Módulos Exterior c/bornera</t>
  </si>
  <si>
    <t>374.087</t>
  </si>
  <si>
    <t>Tablero 24 Módulos De Embutir C/Bornera Tapa Opaca</t>
  </si>
  <si>
    <t>374.089</t>
  </si>
  <si>
    <t>Tablero 24 Módulos Exterior C/Bornera Tapa Opaca</t>
  </si>
  <si>
    <t>374.098</t>
  </si>
  <si>
    <t>Tablero Ext. IP54 Riel Din 4 Mód. Tapa Transparente</t>
  </si>
  <si>
    <t>371.049</t>
  </si>
  <si>
    <t>Tapa Centro Para Caja De Inst Electrica Blanco</t>
  </si>
  <si>
    <t>371.075</t>
  </si>
  <si>
    <t>Tapa Ciega Para Caja De Inst. Electrica (10X5) Blanco</t>
  </si>
  <si>
    <t>374.235</t>
  </si>
  <si>
    <t>Tensor Plástico Para Acometida (Cable)</t>
  </si>
  <si>
    <t>374.074</t>
  </si>
  <si>
    <t>Tomacorriente 3 En Linea Blanco</t>
  </si>
  <si>
    <t>374.114</t>
  </si>
  <si>
    <t>Tomacorriente 3 En Linea Exterior</t>
  </si>
  <si>
    <t>374.192</t>
  </si>
  <si>
    <t>Tomacorriente Exterior Schuko Blanco</t>
  </si>
  <si>
    <t>374.075</t>
  </si>
  <si>
    <t>Tomacorriente Schuko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</si>
</sst>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5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10583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706989" cy="8699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ELÉCTRICA ABRIL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920752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05"/>
  <sheetViews>
    <sheetView tabSelected="1" topLeftCell="D1" zoomScale="90" zoomScaleNormal="90" workbookViewId="0">
      <selection activeCell="E9" sqref="E9"/>
    </sheetView>
  </sheetViews>
  <sheetFormatPr baseColWidth="10" defaultColWidth="15.85546875" defaultRowHeight="12.75" x14ac:dyDescent="0.2"/>
  <cols>
    <col min="1" max="1" width="8.140625" style="29" customWidth="1"/>
    <col min="2" max="2" width="15.140625" style="30" customWidth="1"/>
    <col min="3" max="3" width="17.42578125" style="30" customWidth="1"/>
    <col min="4" max="4" width="12.85546875" style="31" customWidth="1"/>
    <col min="5" max="5" width="65.7109375" style="31" bestFit="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59"/>
      <c r="H8" s="23"/>
      <c r="I8" s="60"/>
      <c r="J8" s="31" t="s">
        <v>25</v>
      </c>
      <c r="L8" s="23"/>
    </row>
    <row r="9" spans="1:12" x14ac:dyDescent="0.2">
      <c r="A9" s="4"/>
      <c r="B9" s="3"/>
      <c r="D9" s="29"/>
      <c r="E9" s="11"/>
      <c r="G9" s="41"/>
      <c r="H9" s="23"/>
      <c r="I9" s="9"/>
      <c r="L9" s="23"/>
    </row>
    <row r="10" spans="1:12" x14ac:dyDescent="0.2">
      <c r="A10" s="25"/>
      <c r="D10" s="40" t="s">
        <v>6</v>
      </c>
      <c r="E10" s="11"/>
      <c r="F10" s="31" t="s">
        <v>13</v>
      </c>
      <c r="G10" s="59"/>
      <c r="H10" s="23"/>
      <c r="I10" s="61"/>
      <c r="J10" s="31" t="s">
        <v>15</v>
      </c>
      <c r="K10" s="11"/>
      <c r="L10" s="23"/>
    </row>
    <row r="11" spans="1:12" x14ac:dyDescent="0.2">
      <c r="A11" s="6"/>
      <c r="D11" s="43"/>
      <c r="E11" s="11"/>
      <c r="F11" s="4"/>
      <c r="G11" s="41"/>
      <c r="H11" s="23"/>
      <c r="I11" s="26"/>
      <c r="K11" s="4"/>
      <c r="L11" s="23"/>
    </row>
    <row r="12" spans="1:12" x14ac:dyDescent="0.2">
      <c r="D12" s="40" t="s">
        <v>30</v>
      </c>
      <c r="E12" s="13"/>
      <c r="F12" s="42" t="s">
        <v>21</v>
      </c>
      <c r="G12" s="59"/>
      <c r="H12" s="23"/>
      <c r="I12" s="23"/>
      <c r="J12" s="31" t="s">
        <v>20</v>
      </c>
      <c r="K12" s="11"/>
      <c r="L12" s="23"/>
    </row>
    <row r="13" spans="1:12" x14ac:dyDescent="0.2">
      <c r="D13" s="29"/>
      <c r="E13" s="11"/>
      <c r="F13" s="4"/>
      <c r="G13" s="41"/>
      <c r="H13" s="23"/>
      <c r="I13" s="26"/>
      <c r="K13" s="29"/>
      <c r="L13" s="11"/>
    </row>
    <row r="14" spans="1:12" x14ac:dyDescent="0.2">
      <c r="D14" s="40" t="s">
        <v>8</v>
      </c>
      <c r="E14" s="12"/>
      <c r="F14" s="5" t="s">
        <v>14</v>
      </c>
      <c r="G14" s="62"/>
      <c r="H14" s="23"/>
      <c r="I14" s="63"/>
      <c r="J14" s="31" t="s">
        <v>16</v>
      </c>
      <c r="K14" s="11"/>
      <c r="L14" s="11"/>
    </row>
    <row r="15" spans="1:12" x14ac:dyDescent="0.2">
      <c r="D15" s="29"/>
      <c r="E15" s="11"/>
      <c r="F15" s="6"/>
      <c r="G15" s="41"/>
      <c r="H15" s="23"/>
      <c r="I15" s="26"/>
      <c r="J15" s="44"/>
      <c r="K15" s="29"/>
      <c r="L15" s="11"/>
    </row>
    <row r="16" spans="1:12" x14ac:dyDescent="0.2">
      <c r="D16" s="40" t="s">
        <v>11</v>
      </c>
      <c r="E16" s="12"/>
      <c r="F16" s="31" t="s">
        <v>11</v>
      </c>
      <c r="G16" s="62"/>
      <c r="H16" s="23"/>
      <c r="I16" s="63"/>
      <c r="J16" s="44" t="s">
        <v>10</v>
      </c>
      <c r="K16" s="11"/>
      <c r="L16" s="11"/>
    </row>
    <row r="17" spans="1:12" x14ac:dyDescent="0.2">
      <c r="D17" s="43"/>
      <c r="E17" s="64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57"/>
      <c r="I18" s="57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31</v>
      </c>
      <c r="D21" s="49" t="s">
        <v>17</v>
      </c>
      <c r="E21" s="48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38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x14ac:dyDescent="0.2">
      <c r="A23" s="30">
        <v>1</v>
      </c>
      <c r="B23" s="31" t="s">
        <v>33</v>
      </c>
      <c r="C23" s="29" t="s">
        <v>38</v>
      </c>
      <c r="D23" s="30" t="s">
        <v>39</v>
      </c>
      <c r="E23" s="31" t="s">
        <v>40</v>
      </c>
      <c r="F23" s="30" t="s">
        <v>37</v>
      </c>
      <c r="G23" s="30">
        <v>45</v>
      </c>
      <c r="H23" s="30" t="s">
        <v>32</v>
      </c>
      <c r="I23" s="58"/>
      <c r="J23" s="54">
        <f t="shared" ref="J23:J25" si="0">+I23*0.22</f>
        <v>0</v>
      </c>
      <c r="K23" s="54">
        <f t="shared" ref="K23:K25" si="1">+(I23+J23)*G23</f>
        <v>0</v>
      </c>
      <c r="L23" s="23"/>
    </row>
    <row r="24" spans="1:12" x14ac:dyDescent="0.2">
      <c r="A24" s="30">
        <v>2</v>
      </c>
      <c r="B24" s="31" t="s">
        <v>33</v>
      </c>
      <c r="C24" s="29" t="s">
        <v>38</v>
      </c>
      <c r="D24" s="30" t="s">
        <v>41</v>
      </c>
      <c r="E24" s="31" t="s">
        <v>42</v>
      </c>
      <c r="F24" s="30" t="s">
        <v>37</v>
      </c>
      <c r="G24" s="30">
        <v>20</v>
      </c>
      <c r="H24" s="30" t="s">
        <v>32</v>
      </c>
      <c r="I24" s="58"/>
      <c r="J24" s="54">
        <f t="shared" si="0"/>
        <v>0</v>
      </c>
      <c r="K24" s="54">
        <f t="shared" si="1"/>
        <v>0</v>
      </c>
      <c r="L24" s="23"/>
    </row>
    <row r="25" spans="1:12" x14ac:dyDescent="0.2">
      <c r="A25" s="30">
        <v>3</v>
      </c>
      <c r="B25" s="31" t="s">
        <v>33</v>
      </c>
      <c r="C25" s="29" t="s">
        <v>38</v>
      </c>
      <c r="D25" s="30" t="s">
        <v>43</v>
      </c>
      <c r="E25" s="31" t="s">
        <v>44</v>
      </c>
      <c r="F25" s="30" t="s">
        <v>36</v>
      </c>
      <c r="G25" s="30">
        <v>5</v>
      </c>
      <c r="H25" s="30" t="s">
        <v>32</v>
      </c>
      <c r="I25" s="58"/>
      <c r="J25" s="54">
        <f t="shared" si="0"/>
        <v>0</v>
      </c>
      <c r="K25" s="54">
        <f t="shared" si="1"/>
        <v>0</v>
      </c>
      <c r="L25" s="23"/>
    </row>
    <row r="26" spans="1:12" x14ac:dyDescent="0.2">
      <c r="A26" s="30">
        <v>4</v>
      </c>
      <c r="B26" s="31" t="s">
        <v>33</v>
      </c>
      <c r="C26" s="29" t="s">
        <v>38</v>
      </c>
      <c r="D26" s="30" t="s">
        <v>45</v>
      </c>
      <c r="E26" s="31" t="s">
        <v>46</v>
      </c>
      <c r="F26" s="30" t="s">
        <v>36</v>
      </c>
      <c r="G26" s="30">
        <v>400</v>
      </c>
      <c r="H26" s="30" t="s">
        <v>32</v>
      </c>
      <c r="I26" s="58"/>
      <c r="J26" s="54">
        <f t="shared" ref="J26:J89" si="2">+I26*0.22</f>
        <v>0</v>
      </c>
      <c r="K26" s="54">
        <f t="shared" ref="K26:K89" si="3">+(I26+J26)*G26</f>
        <v>0</v>
      </c>
      <c r="L26" s="23"/>
    </row>
    <row r="27" spans="1:12" x14ac:dyDescent="0.2">
      <c r="A27" s="30">
        <v>5</v>
      </c>
      <c r="B27" s="31" t="s">
        <v>33</v>
      </c>
      <c r="C27" s="29" t="s">
        <v>38</v>
      </c>
      <c r="D27" s="30" t="s">
        <v>47</v>
      </c>
      <c r="E27" s="31" t="s">
        <v>48</v>
      </c>
      <c r="F27" s="30" t="s">
        <v>36</v>
      </c>
      <c r="G27" s="30">
        <v>190</v>
      </c>
      <c r="H27" s="30" t="s">
        <v>32</v>
      </c>
      <c r="I27" s="58"/>
      <c r="J27" s="54">
        <f t="shared" si="2"/>
        <v>0</v>
      </c>
      <c r="K27" s="54">
        <f t="shared" si="3"/>
        <v>0</v>
      </c>
      <c r="L27" s="23"/>
    </row>
    <row r="28" spans="1:12" x14ac:dyDescent="0.2">
      <c r="A28" s="30">
        <v>6</v>
      </c>
      <c r="B28" s="31" t="s">
        <v>33</v>
      </c>
      <c r="C28" s="29" t="s">
        <v>38</v>
      </c>
      <c r="D28" s="30" t="s">
        <v>49</v>
      </c>
      <c r="E28" s="31" t="s">
        <v>50</v>
      </c>
      <c r="F28" s="30" t="s">
        <v>36</v>
      </c>
      <c r="G28" s="30">
        <v>14</v>
      </c>
      <c r="H28" s="30" t="s">
        <v>32</v>
      </c>
      <c r="I28" s="58"/>
      <c r="J28" s="54">
        <f t="shared" si="2"/>
        <v>0</v>
      </c>
      <c r="K28" s="54">
        <f t="shared" si="3"/>
        <v>0</v>
      </c>
      <c r="L28" s="23"/>
    </row>
    <row r="29" spans="1:12" x14ac:dyDescent="0.2">
      <c r="A29" s="30">
        <v>7</v>
      </c>
      <c r="B29" s="31" t="s">
        <v>33</v>
      </c>
      <c r="C29" s="29" t="s">
        <v>38</v>
      </c>
      <c r="D29" s="30" t="s">
        <v>51</v>
      </c>
      <c r="E29" s="31" t="s">
        <v>52</v>
      </c>
      <c r="F29" s="30" t="s">
        <v>37</v>
      </c>
      <c r="G29" s="30">
        <v>15</v>
      </c>
      <c r="H29" s="30" t="s">
        <v>32</v>
      </c>
      <c r="I29" s="58"/>
      <c r="J29" s="54">
        <f t="shared" si="2"/>
        <v>0</v>
      </c>
      <c r="K29" s="54">
        <f t="shared" si="3"/>
        <v>0</v>
      </c>
      <c r="L29" s="23"/>
    </row>
    <row r="30" spans="1:12" x14ac:dyDescent="0.2">
      <c r="A30" s="30">
        <v>8</v>
      </c>
      <c r="B30" s="31" t="s">
        <v>33</v>
      </c>
      <c r="C30" s="29" t="s">
        <v>38</v>
      </c>
      <c r="D30" s="30" t="s">
        <v>53</v>
      </c>
      <c r="E30" s="31" t="s">
        <v>54</v>
      </c>
      <c r="F30" s="30" t="s">
        <v>37</v>
      </c>
      <c r="G30" s="30">
        <v>10</v>
      </c>
      <c r="H30" s="30" t="s">
        <v>32</v>
      </c>
      <c r="I30" s="58"/>
      <c r="J30" s="54">
        <f t="shared" si="2"/>
        <v>0</v>
      </c>
      <c r="K30" s="54">
        <f t="shared" si="3"/>
        <v>0</v>
      </c>
      <c r="L30" s="23"/>
    </row>
    <row r="31" spans="1:12" x14ac:dyDescent="0.2">
      <c r="A31" s="30">
        <v>9</v>
      </c>
      <c r="B31" s="31" t="s">
        <v>33</v>
      </c>
      <c r="C31" s="29" t="s">
        <v>38</v>
      </c>
      <c r="D31" s="30" t="s">
        <v>55</v>
      </c>
      <c r="E31" s="31" t="s">
        <v>56</v>
      </c>
      <c r="F31" s="30" t="s">
        <v>37</v>
      </c>
      <c r="G31" s="30">
        <v>190</v>
      </c>
      <c r="H31" s="30" t="s">
        <v>32</v>
      </c>
      <c r="I31" s="58"/>
      <c r="J31" s="54">
        <f t="shared" si="2"/>
        <v>0</v>
      </c>
      <c r="K31" s="54">
        <f t="shared" si="3"/>
        <v>0</v>
      </c>
      <c r="L31" s="23"/>
    </row>
    <row r="32" spans="1:12" x14ac:dyDescent="0.2">
      <c r="A32" s="30">
        <v>10</v>
      </c>
      <c r="B32" s="31" t="s">
        <v>33</v>
      </c>
      <c r="C32" s="29" t="s">
        <v>38</v>
      </c>
      <c r="D32" s="30" t="s">
        <v>57</v>
      </c>
      <c r="E32" s="31" t="s">
        <v>58</v>
      </c>
      <c r="F32" s="30" t="s">
        <v>37</v>
      </c>
      <c r="G32" s="30">
        <v>80</v>
      </c>
      <c r="H32" s="30" t="s">
        <v>32</v>
      </c>
      <c r="I32" s="58"/>
      <c r="J32" s="54">
        <f t="shared" si="2"/>
        <v>0</v>
      </c>
      <c r="K32" s="54">
        <f t="shared" si="3"/>
        <v>0</v>
      </c>
      <c r="L32" s="23"/>
    </row>
    <row r="33" spans="1:12" x14ac:dyDescent="0.2">
      <c r="A33" s="30">
        <v>11</v>
      </c>
      <c r="B33" s="31" t="s">
        <v>33</v>
      </c>
      <c r="C33" s="29" t="s">
        <v>38</v>
      </c>
      <c r="D33" s="30" t="s">
        <v>59</v>
      </c>
      <c r="E33" s="31" t="s">
        <v>60</v>
      </c>
      <c r="F33" s="30" t="s">
        <v>37</v>
      </c>
      <c r="G33" s="30">
        <v>190</v>
      </c>
      <c r="H33" s="30" t="s">
        <v>32</v>
      </c>
      <c r="I33" s="58"/>
      <c r="J33" s="54">
        <f t="shared" si="2"/>
        <v>0</v>
      </c>
      <c r="K33" s="54">
        <f t="shared" si="3"/>
        <v>0</v>
      </c>
      <c r="L33" s="23"/>
    </row>
    <row r="34" spans="1:12" x14ac:dyDescent="0.2">
      <c r="A34" s="30">
        <v>12</v>
      </c>
      <c r="B34" s="31" t="s">
        <v>33</v>
      </c>
      <c r="C34" s="29" t="s">
        <v>38</v>
      </c>
      <c r="D34" s="30" t="s">
        <v>61</v>
      </c>
      <c r="E34" s="31" t="s">
        <v>62</v>
      </c>
      <c r="F34" s="30" t="s">
        <v>37</v>
      </c>
      <c r="G34" s="30">
        <v>15</v>
      </c>
      <c r="H34" s="30" t="s">
        <v>32</v>
      </c>
      <c r="I34" s="58"/>
      <c r="J34" s="54">
        <f t="shared" si="2"/>
        <v>0</v>
      </c>
      <c r="K34" s="54">
        <f t="shared" si="3"/>
        <v>0</v>
      </c>
      <c r="L34" s="23"/>
    </row>
    <row r="35" spans="1:12" x14ac:dyDescent="0.2">
      <c r="A35" s="30">
        <v>13</v>
      </c>
      <c r="B35" s="31" t="s">
        <v>33</v>
      </c>
      <c r="C35" s="29" t="s">
        <v>38</v>
      </c>
      <c r="D35" s="30" t="s">
        <v>63</v>
      </c>
      <c r="E35" s="31" t="s">
        <v>64</v>
      </c>
      <c r="F35" s="30" t="s">
        <v>37</v>
      </c>
      <c r="G35" s="30">
        <v>190</v>
      </c>
      <c r="H35" s="30" t="s">
        <v>32</v>
      </c>
      <c r="I35" s="58"/>
      <c r="J35" s="54">
        <f t="shared" si="2"/>
        <v>0</v>
      </c>
      <c r="K35" s="54">
        <f t="shared" si="3"/>
        <v>0</v>
      </c>
      <c r="L35" s="23"/>
    </row>
    <row r="36" spans="1:12" x14ac:dyDescent="0.2">
      <c r="A36" s="30">
        <v>14</v>
      </c>
      <c r="B36" s="31" t="s">
        <v>33</v>
      </c>
      <c r="C36" s="29" t="s">
        <v>38</v>
      </c>
      <c r="D36" s="30" t="s">
        <v>65</v>
      </c>
      <c r="E36" s="31" t="s">
        <v>66</v>
      </c>
      <c r="F36" s="30" t="s">
        <v>37</v>
      </c>
      <c r="G36" s="30">
        <v>80</v>
      </c>
      <c r="H36" s="30" t="s">
        <v>32</v>
      </c>
      <c r="I36" s="58"/>
      <c r="J36" s="54">
        <f t="shared" si="2"/>
        <v>0</v>
      </c>
      <c r="K36" s="54">
        <f t="shared" si="3"/>
        <v>0</v>
      </c>
      <c r="L36" s="23"/>
    </row>
    <row r="37" spans="1:12" x14ac:dyDescent="0.2">
      <c r="A37" s="30">
        <v>15</v>
      </c>
      <c r="B37" s="31" t="s">
        <v>33</v>
      </c>
      <c r="C37" s="29" t="s">
        <v>38</v>
      </c>
      <c r="D37" s="30" t="s">
        <v>67</v>
      </c>
      <c r="E37" s="31" t="s">
        <v>68</v>
      </c>
      <c r="F37" s="30" t="s">
        <v>37</v>
      </c>
      <c r="G37" s="30">
        <v>190</v>
      </c>
      <c r="H37" s="30" t="s">
        <v>32</v>
      </c>
      <c r="I37" s="58"/>
      <c r="J37" s="54">
        <f t="shared" si="2"/>
        <v>0</v>
      </c>
      <c r="K37" s="54">
        <f t="shared" si="3"/>
        <v>0</v>
      </c>
      <c r="L37" s="23"/>
    </row>
    <row r="38" spans="1:12" x14ac:dyDescent="0.2">
      <c r="A38" s="30">
        <v>16</v>
      </c>
      <c r="B38" s="31" t="s">
        <v>33</v>
      </c>
      <c r="C38" s="29" t="s">
        <v>38</v>
      </c>
      <c r="D38" s="30" t="s">
        <v>69</v>
      </c>
      <c r="E38" s="31" t="s">
        <v>70</v>
      </c>
      <c r="F38" s="30" t="s">
        <v>37</v>
      </c>
      <c r="G38" s="30">
        <v>190</v>
      </c>
      <c r="H38" s="30" t="s">
        <v>32</v>
      </c>
      <c r="I38" s="58"/>
      <c r="J38" s="54">
        <f t="shared" si="2"/>
        <v>0</v>
      </c>
      <c r="K38" s="54">
        <f t="shared" si="3"/>
        <v>0</v>
      </c>
      <c r="L38" s="23"/>
    </row>
    <row r="39" spans="1:12" x14ac:dyDescent="0.2">
      <c r="A39" s="30">
        <v>17</v>
      </c>
      <c r="B39" s="31" t="s">
        <v>33</v>
      </c>
      <c r="C39" s="29" t="s">
        <v>38</v>
      </c>
      <c r="D39" s="30" t="s">
        <v>71</v>
      </c>
      <c r="E39" s="31" t="s">
        <v>72</v>
      </c>
      <c r="F39" s="30" t="s">
        <v>37</v>
      </c>
      <c r="G39" s="30">
        <v>8</v>
      </c>
      <c r="H39" s="30" t="s">
        <v>32</v>
      </c>
      <c r="I39" s="58"/>
      <c r="J39" s="54">
        <f t="shared" si="2"/>
        <v>0</v>
      </c>
      <c r="K39" s="54">
        <f t="shared" si="3"/>
        <v>0</v>
      </c>
      <c r="L39" s="23"/>
    </row>
    <row r="40" spans="1:12" x14ac:dyDescent="0.2">
      <c r="A40" s="30">
        <v>18</v>
      </c>
      <c r="B40" s="31" t="s">
        <v>33</v>
      </c>
      <c r="C40" s="29" t="s">
        <v>38</v>
      </c>
      <c r="D40" s="30" t="s">
        <v>73</v>
      </c>
      <c r="E40" s="31" t="s">
        <v>74</v>
      </c>
      <c r="F40" s="30" t="s">
        <v>37</v>
      </c>
      <c r="G40" s="30">
        <v>5</v>
      </c>
      <c r="H40" s="30" t="s">
        <v>32</v>
      </c>
      <c r="I40" s="58"/>
      <c r="J40" s="54">
        <f t="shared" si="2"/>
        <v>0</v>
      </c>
      <c r="K40" s="54">
        <f t="shared" si="3"/>
        <v>0</v>
      </c>
      <c r="L40" s="23"/>
    </row>
    <row r="41" spans="1:12" x14ac:dyDescent="0.2">
      <c r="A41" s="30">
        <v>19</v>
      </c>
      <c r="B41" s="31" t="s">
        <v>33</v>
      </c>
      <c r="C41" s="29" t="s">
        <v>38</v>
      </c>
      <c r="D41" s="30" t="s">
        <v>75</v>
      </c>
      <c r="E41" s="31" t="s">
        <v>76</v>
      </c>
      <c r="F41" s="30" t="s">
        <v>37</v>
      </c>
      <c r="G41" s="30">
        <v>5</v>
      </c>
      <c r="H41" s="30" t="s">
        <v>32</v>
      </c>
      <c r="I41" s="58"/>
      <c r="J41" s="54">
        <f t="shared" si="2"/>
        <v>0</v>
      </c>
      <c r="K41" s="54">
        <f t="shared" si="3"/>
        <v>0</v>
      </c>
      <c r="L41" s="23"/>
    </row>
    <row r="42" spans="1:12" x14ac:dyDescent="0.2">
      <c r="A42" s="30">
        <v>20</v>
      </c>
      <c r="B42" s="31" t="s">
        <v>33</v>
      </c>
      <c r="C42" s="29" t="s">
        <v>38</v>
      </c>
      <c r="D42" s="30" t="s">
        <v>77</v>
      </c>
      <c r="E42" s="31" t="s">
        <v>78</v>
      </c>
      <c r="F42" s="30" t="s">
        <v>37</v>
      </c>
      <c r="G42" s="30">
        <v>90</v>
      </c>
      <c r="H42" s="30" t="s">
        <v>32</v>
      </c>
      <c r="I42" s="58"/>
      <c r="J42" s="54">
        <f t="shared" si="2"/>
        <v>0</v>
      </c>
      <c r="K42" s="54">
        <f t="shared" si="3"/>
        <v>0</v>
      </c>
      <c r="L42" s="23"/>
    </row>
    <row r="43" spans="1:12" x14ac:dyDescent="0.2">
      <c r="A43" s="30">
        <v>21</v>
      </c>
      <c r="B43" s="31" t="s">
        <v>33</v>
      </c>
      <c r="C43" s="29" t="s">
        <v>38</v>
      </c>
      <c r="D43" s="30" t="s">
        <v>79</v>
      </c>
      <c r="E43" s="31" t="s">
        <v>80</v>
      </c>
      <c r="F43" s="30" t="s">
        <v>36</v>
      </c>
      <c r="G43" s="30">
        <v>1200</v>
      </c>
      <c r="H43" s="30" t="s">
        <v>32</v>
      </c>
      <c r="I43" s="58"/>
      <c r="J43" s="54">
        <f t="shared" si="2"/>
        <v>0</v>
      </c>
      <c r="K43" s="54">
        <f t="shared" si="3"/>
        <v>0</v>
      </c>
      <c r="L43" s="23"/>
    </row>
    <row r="44" spans="1:12" x14ac:dyDescent="0.2">
      <c r="A44" s="30">
        <v>22</v>
      </c>
      <c r="B44" s="31" t="s">
        <v>33</v>
      </c>
      <c r="C44" s="29" t="s">
        <v>38</v>
      </c>
      <c r="D44" s="30" t="s">
        <v>81</v>
      </c>
      <c r="E44" s="31" t="s">
        <v>82</v>
      </c>
      <c r="F44" s="30" t="s">
        <v>36</v>
      </c>
      <c r="G44" s="30">
        <v>2100</v>
      </c>
      <c r="H44" s="30" t="s">
        <v>32</v>
      </c>
      <c r="I44" s="58"/>
      <c r="J44" s="54">
        <f t="shared" si="2"/>
        <v>0</v>
      </c>
      <c r="K44" s="54">
        <f t="shared" si="3"/>
        <v>0</v>
      </c>
      <c r="L44" s="23"/>
    </row>
    <row r="45" spans="1:12" x14ac:dyDescent="0.2">
      <c r="A45" s="30">
        <v>23</v>
      </c>
      <c r="B45" s="31" t="s">
        <v>33</v>
      </c>
      <c r="C45" s="29" t="s">
        <v>38</v>
      </c>
      <c r="D45" s="30" t="s">
        <v>83</v>
      </c>
      <c r="E45" s="31" t="s">
        <v>84</v>
      </c>
      <c r="F45" s="30" t="s">
        <v>36</v>
      </c>
      <c r="G45" s="30">
        <v>800</v>
      </c>
      <c r="H45" s="30" t="s">
        <v>32</v>
      </c>
      <c r="I45" s="58"/>
      <c r="J45" s="54">
        <f t="shared" si="2"/>
        <v>0</v>
      </c>
      <c r="K45" s="54">
        <f t="shared" si="3"/>
        <v>0</v>
      </c>
      <c r="L45" s="23"/>
    </row>
    <row r="46" spans="1:12" x14ac:dyDescent="0.2">
      <c r="A46" s="30">
        <v>24</v>
      </c>
      <c r="B46" s="31" t="s">
        <v>33</v>
      </c>
      <c r="C46" s="29" t="s">
        <v>38</v>
      </c>
      <c r="D46" s="30" t="s">
        <v>85</v>
      </c>
      <c r="E46" s="31" t="s">
        <v>86</v>
      </c>
      <c r="F46" s="30" t="s">
        <v>36</v>
      </c>
      <c r="G46" s="30">
        <v>650</v>
      </c>
      <c r="H46" s="30" t="s">
        <v>32</v>
      </c>
      <c r="I46" s="58"/>
      <c r="J46" s="54">
        <f t="shared" si="2"/>
        <v>0</v>
      </c>
      <c r="K46" s="54">
        <f t="shared" si="3"/>
        <v>0</v>
      </c>
      <c r="L46" s="23"/>
    </row>
    <row r="47" spans="1:12" x14ac:dyDescent="0.2">
      <c r="A47" s="30">
        <v>25</v>
      </c>
      <c r="B47" s="31" t="s">
        <v>33</v>
      </c>
      <c r="C47" s="29" t="s">
        <v>38</v>
      </c>
      <c r="D47" s="30" t="s">
        <v>87</v>
      </c>
      <c r="E47" s="31" t="s">
        <v>88</v>
      </c>
      <c r="F47" s="30" t="s">
        <v>36</v>
      </c>
      <c r="G47" s="30">
        <v>110</v>
      </c>
      <c r="H47" s="30" t="s">
        <v>32</v>
      </c>
      <c r="I47" s="58"/>
      <c r="J47" s="54">
        <f t="shared" si="2"/>
        <v>0</v>
      </c>
      <c r="K47" s="54">
        <f t="shared" si="3"/>
        <v>0</v>
      </c>
      <c r="L47" s="23"/>
    </row>
    <row r="48" spans="1:12" x14ac:dyDescent="0.2">
      <c r="A48" s="30">
        <v>26</v>
      </c>
      <c r="B48" s="31" t="s">
        <v>33</v>
      </c>
      <c r="C48" s="29" t="s">
        <v>38</v>
      </c>
      <c r="D48" s="30" t="s">
        <v>89</v>
      </c>
      <c r="E48" s="31" t="s">
        <v>90</v>
      </c>
      <c r="F48" s="30" t="s">
        <v>36</v>
      </c>
      <c r="G48" s="30">
        <v>10</v>
      </c>
      <c r="H48" s="30" t="s">
        <v>32</v>
      </c>
      <c r="I48" s="58"/>
      <c r="J48" s="54">
        <f t="shared" si="2"/>
        <v>0</v>
      </c>
      <c r="K48" s="54">
        <f t="shared" si="3"/>
        <v>0</v>
      </c>
      <c r="L48" s="23"/>
    </row>
    <row r="49" spans="1:12" x14ac:dyDescent="0.2">
      <c r="A49" s="30">
        <v>27</v>
      </c>
      <c r="B49" s="31" t="s">
        <v>33</v>
      </c>
      <c r="C49" s="29" t="s">
        <v>38</v>
      </c>
      <c r="D49" s="30" t="s">
        <v>91</v>
      </c>
      <c r="E49" s="31" t="s">
        <v>92</v>
      </c>
      <c r="F49" s="30" t="s">
        <v>36</v>
      </c>
      <c r="G49" s="30">
        <v>1200</v>
      </c>
      <c r="H49" s="30" t="s">
        <v>32</v>
      </c>
      <c r="I49" s="58"/>
      <c r="J49" s="54">
        <f t="shared" si="2"/>
        <v>0</v>
      </c>
      <c r="K49" s="54">
        <f t="shared" si="3"/>
        <v>0</v>
      </c>
      <c r="L49" s="23"/>
    </row>
    <row r="50" spans="1:12" x14ac:dyDescent="0.2">
      <c r="A50" s="30">
        <v>28</v>
      </c>
      <c r="B50" s="31" t="s">
        <v>33</v>
      </c>
      <c r="C50" s="29" t="s">
        <v>38</v>
      </c>
      <c r="D50" s="30" t="s">
        <v>93</v>
      </c>
      <c r="E50" s="31" t="s">
        <v>94</v>
      </c>
      <c r="F50" s="30" t="s">
        <v>36</v>
      </c>
      <c r="G50" s="30">
        <v>700</v>
      </c>
      <c r="H50" s="30" t="s">
        <v>32</v>
      </c>
      <c r="I50" s="58"/>
      <c r="J50" s="54">
        <f t="shared" si="2"/>
        <v>0</v>
      </c>
      <c r="K50" s="54">
        <f t="shared" si="3"/>
        <v>0</v>
      </c>
      <c r="L50" s="23"/>
    </row>
    <row r="51" spans="1:12" x14ac:dyDescent="0.2">
      <c r="A51" s="30">
        <v>29</v>
      </c>
      <c r="B51" s="31" t="s">
        <v>33</v>
      </c>
      <c r="C51" s="29" t="s">
        <v>38</v>
      </c>
      <c r="D51" s="30" t="s">
        <v>95</v>
      </c>
      <c r="E51" s="31" t="s">
        <v>96</v>
      </c>
      <c r="F51" s="30" t="s">
        <v>36</v>
      </c>
      <c r="G51" s="30">
        <v>800</v>
      </c>
      <c r="H51" s="30" t="s">
        <v>32</v>
      </c>
      <c r="I51" s="58"/>
      <c r="J51" s="54">
        <f t="shared" si="2"/>
        <v>0</v>
      </c>
      <c r="K51" s="54">
        <f t="shared" si="3"/>
        <v>0</v>
      </c>
      <c r="L51" s="23"/>
    </row>
    <row r="52" spans="1:12" x14ac:dyDescent="0.2">
      <c r="A52" s="30">
        <v>30</v>
      </c>
      <c r="B52" s="31" t="s">
        <v>33</v>
      </c>
      <c r="C52" s="29" t="s">
        <v>38</v>
      </c>
      <c r="D52" s="30" t="s">
        <v>97</v>
      </c>
      <c r="E52" s="31" t="s">
        <v>98</v>
      </c>
      <c r="F52" s="30" t="s">
        <v>36</v>
      </c>
      <c r="G52" s="30">
        <v>75</v>
      </c>
      <c r="H52" s="30" t="s">
        <v>32</v>
      </c>
      <c r="I52" s="58"/>
      <c r="J52" s="54">
        <f t="shared" si="2"/>
        <v>0</v>
      </c>
      <c r="K52" s="54">
        <f t="shared" si="3"/>
        <v>0</v>
      </c>
      <c r="L52" s="23"/>
    </row>
    <row r="53" spans="1:12" x14ac:dyDescent="0.2">
      <c r="A53" s="30">
        <v>31</v>
      </c>
      <c r="B53" s="31" t="s">
        <v>33</v>
      </c>
      <c r="C53" s="29" t="s">
        <v>38</v>
      </c>
      <c r="D53" s="30" t="s">
        <v>99</v>
      </c>
      <c r="E53" s="31" t="s">
        <v>100</v>
      </c>
      <c r="F53" s="30" t="s">
        <v>37</v>
      </c>
      <c r="G53" s="30">
        <v>200</v>
      </c>
      <c r="H53" s="30" t="s">
        <v>32</v>
      </c>
      <c r="I53" s="58"/>
      <c r="J53" s="54">
        <f t="shared" si="2"/>
        <v>0</v>
      </c>
      <c r="K53" s="54">
        <f t="shared" si="3"/>
        <v>0</v>
      </c>
      <c r="L53" s="23"/>
    </row>
    <row r="54" spans="1:12" x14ac:dyDescent="0.2">
      <c r="A54" s="30">
        <v>32</v>
      </c>
      <c r="B54" s="31" t="s">
        <v>33</v>
      </c>
      <c r="C54" s="29" t="s">
        <v>38</v>
      </c>
      <c r="D54" s="30" t="s">
        <v>101</v>
      </c>
      <c r="E54" s="31" t="s">
        <v>102</v>
      </c>
      <c r="F54" s="30" t="s">
        <v>37</v>
      </c>
      <c r="G54" s="30">
        <v>15</v>
      </c>
      <c r="H54" s="30" t="s">
        <v>32</v>
      </c>
      <c r="I54" s="58"/>
      <c r="J54" s="54">
        <f t="shared" si="2"/>
        <v>0</v>
      </c>
      <c r="K54" s="54">
        <f t="shared" si="3"/>
        <v>0</v>
      </c>
      <c r="L54" s="23"/>
    </row>
    <row r="55" spans="1:12" x14ac:dyDescent="0.2">
      <c r="A55" s="30">
        <v>33</v>
      </c>
      <c r="B55" s="31" t="s">
        <v>33</v>
      </c>
      <c r="C55" s="29" t="s">
        <v>38</v>
      </c>
      <c r="D55" s="30" t="s">
        <v>103</v>
      </c>
      <c r="E55" s="31" t="s">
        <v>104</v>
      </c>
      <c r="F55" s="30" t="s">
        <v>37</v>
      </c>
      <c r="G55" s="30">
        <v>150</v>
      </c>
      <c r="H55" s="30" t="s">
        <v>32</v>
      </c>
      <c r="I55" s="58"/>
      <c r="J55" s="54">
        <f t="shared" si="2"/>
        <v>0</v>
      </c>
      <c r="K55" s="54">
        <f t="shared" si="3"/>
        <v>0</v>
      </c>
      <c r="L55" s="23"/>
    </row>
    <row r="56" spans="1:12" x14ac:dyDescent="0.2">
      <c r="A56" s="30">
        <v>34</v>
      </c>
      <c r="B56" s="31" t="s">
        <v>33</v>
      </c>
      <c r="C56" s="29" t="s">
        <v>38</v>
      </c>
      <c r="D56" s="30" t="s">
        <v>105</v>
      </c>
      <c r="E56" s="31" t="s">
        <v>106</v>
      </c>
      <c r="F56" s="30" t="s">
        <v>37</v>
      </c>
      <c r="G56" s="30">
        <v>40</v>
      </c>
      <c r="H56" s="30" t="s">
        <v>32</v>
      </c>
      <c r="I56" s="58"/>
      <c r="J56" s="54">
        <f t="shared" si="2"/>
        <v>0</v>
      </c>
      <c r="K56" s="54">
        <f t="shared" si="3"/>
        <v>0</v>
      </c>
      <c r="L56" s="23"/>
    </row>
    <row r="57" spans="1:12" x14ac:dyDescent="0.2">
      <c r="A57" s="30">
        <v>35</v>
      </c>
      <c r="B57" s="31" t="s">
        <v>33</v>
      </c>
      <c r="C57" s="29" t="s">
        <v>38</v>
      </c>
      <c r="D57" s="30" t="s">
        <v>107</v>
      </c>
      <c r="E57" s="31" t="s">
        <v>108</v>
      </c>
      <c r="F57" s="30" t="s">
        <v>36</v>
      </c>
      <c r="G57" s="30">
        <v>120</v>
      </c>
      <c r="H57" s="30" t="s">
        <v>32</v>
      </c>
      <c r="I57" s="58"/>
      <c r="J57" s="54">
        <f t="shared" si="2"/>
        <v>0</v>
      </c>
      <c r="K57" s="54">
        <f t="shared" si="3"/>
        <v>0</v>
      </c>
      <c r="L57" s="23"/>
    </row>
    <row r="58" spans="1:12" x14ac:dyDescent="0.2">
      <c r="A58" s="30">
        <v>36</v>
      </c>
      <c r="B58" s="31" t="s">
        <v>33</v>
      </c>
      <c r="C58" s="29" t="s">
        <v>38</v>
      </c>
      <c r="D58" s="30" t="s">
        <v>109</v>
      </c>
      <c r="E58" s="31" t="s">
        <v>110</v>
      </c>
      <c r="F58" s="30" t="s">
        <v>36</v>
      </c>
      <c r="G58" s="30">
        <v>400</v>
      </c>
      <c r="H58" s="30" t="s">
        <v>32</v>
      </c>
      <c r="I58" s="58"/>
      <c r="J58" s="54">
        <f t="shared" si="2"/>
        <v>0</v>
      </c>
      <c r="K58" s="54">
        <f t="shared" si="3"/>
        <v>0</v>
      </c>
      <c r="L58" s="23"/>
    </row>
    <row r="59" spans="1:12" x14ac:dyDescent="0.2">
      <c r="A59" s="30">
        <v>37</v>
      </c>
      <c r="B59" s="31" t="s">
        <v>33</v>
      </c>
      <c r="C59" s="29" t="s">
        <v>38</v>
      </c>
      <c r="D59" s="30" t="s">
        <v>111</v>
      </c>
      <c r="E59" s="31" t="s">
        <v>112</v>
      </c>
      <c r="F59" s="30" t="s">
        <v>36</v>
      </c>
      <c r="G59" s="30">
        <v>1400</v>
      </c>
      <c r="H59" s="30" t="s">
        <v>32</v>
      </c>
      <c r="I59" s="58"/>
      <c r="J59" s="54">
        <f t="shared" si="2"/>
        <v>0</v>
      </c>
      <c r="K59" s="54">
        <f t="shared" si="3"/>
        <v>0</v>
      </c>
      <c r="L59" s="23"/>
    </row>
    <row r="60" spans="1:12" x14ac:dyDescent="0.2">
      <c r="A60" s="30">
        <v>38</v>
      </c>
      <c r="B60" s="31" t="s">
        <v>33</v>
      </c>
      <c r="C60" s="29" t="s">
        <v>38</v>
      </c>
      <c r="D60" s="30" t="s">
        <v>113</v>
      </c>
      <c r="E60" s="31" t="s">
        <v>114</v>
      </c>
      <c r="F60" s="30" t="s">
        <v>36</v>
      </c>
      <c r="G60" s="30">
        <v>110</v>
      </c>
      <c r="H60" s="30" t="s">
        <v>32</v>
      </c>
      <c r="I60" s="58"/>
      <c r="J60" s="54">
        <f t="shared" si="2"/>
        <v>0</v>
      </c>
      <c r="K60" s="54">
        <f t="shared" si="3"/>
        <v>0</v>
      </c>
      <c r="L60" s="23"/>
    </row>
    <row r="61" spans="1:12" x14ac:dyDescent="0.2">
      <c r="A61" s="30">
        <v>39</v>
      </c>
      <c r="B61" s="31" t="s">
        <v>33</v>
      </c>
      <c r="C61" s="29" t="s">
        <v>38</v>
      </c>
      <c r="D61" s="30" t="s">
        <v>115</v>
      </c>
      <c r="E61" s="31" t="s">
        <v>116</v>
      </c>
      <c r="F61" s="30" t="s">
        <v>36</v>
      </c>
      <c r="G61" s="30">
        <v>2000</v>
      </c>
      <c r="H61" s="30" t="s">
        <v>32</v>
      </c>
      <c r="I61" s="58"/>
      <c r="J61" s="54">
        <f t="shared" si="2"/>
        <v>0</v>
      </c>
      <c r="K61" s="54">
        <f t="shared" si="3"/>
        <v>0</v>
      </c>
      <c r="L61" s="23"/>
    </row>
    <row r="62" spans="1:12" x14ac:dyDescent="0.2">
      <c r="A62" s="30">
        <v>40</v>
      </c>
      <c r="B62" s="31" t="s">
        <v>33</v>
      </c>
      <c r="C62" s="29" t="s">
        <v>38</v>
      </c>
      <c r="D62" s="30" t="s">
        <v>117</v>
      </c>
      <c r="E62" s="31" t="s">
        <v>118</v>
      </c>
      <c r="F62" s="30" t="s">
        <v>36</v>
      </c>
      <c r="G62" s="30">
        <v>1300</v>
      </c>
      <c r="H62" s="30" t="s">
        <v>32</v>
      </c>
      <c r="I62" s="58"/>
      <c r="J62" s="54">
        <f t="shared" si="2"/>
        <v>0</v>
      </c>
      <c r="K62" s="54">
        <f t="shared" si="3"/>
        <v>0</v>
      </c>
      <c r="L62" s="23"/>
    </row>
    <row r="63" spans="1:12" x14ac:dyDescent="0.2">
      <c r="A63" s="30">
        <v>41</v>
      </c>
      <c r="B63" s="31" t="s">
        <v>33</v>
      </c>
      <c r="C63" s="29" t="s">
        <v>38</v>
      </c>
      <c r="D63" s="30" t="s">
        <v>119</v>
      </c>
      <c r="E63" s="31" t="s">
        <v>120</v>
      </c>
      <c r="F63" s="30" t="s">
        <v>36</v>
      </c>
      <c r="G63" s="30">
        <v>25</v>
      </c>
      <c r="H63" s="30" t="s">
        <v>32</v>
      </c>
      <c r="I63" s="58"/>
      <c r="J63" s="54">
        <f t="shared" si="2"/>
        <v>0</v>
      </c>
      <c r="K63" s="54">
        <f t="shared" si="3"/>
        <v>0</v>
      </c>
      <c r="L63" s="23"/>
    </row>
    <row r="64" spans="1:12" x14ac:dyDescent="0.2">
      <c r="A64" s="30">
        <v>42</v>
      </c>
      <c r="B64" s="31" t="s">
        <v>33</v>
      </c>
      <c r="C64" s="29" t="s">
        <v>38</v>
      </c>
      <c r="D64" s="30" t="s">
        <v>121</v>
      </c>
      <c r="E64" s="31" t="s">
        <v>122</v>
      </c>
      <c r="F64" s="30" t="s">
        <v>36</v>
      </c>
      <c r="G64" s="30">
        <v>65</v>
      </c>
      <c r="H64" s="30" t="s">
        <v>32</v>
      </c>
      <c r="I64" s="58"/>
      <c r="J64" s="54">
        <f t="shared" si="2"/>
        <v>0</v>
      </c>
      <c r="K64" s="54">
        <f t="shared" si="3"/>
        <v>0</v>
      </c>
      <c r="L64" s="23"/>
    </row>
    <row r="65" spans="1:12" x14ac:dyDescent="0.2">
      <c r="A65" s="30">
        <v>43</v>
      </c>
      <c r="B65" s="31" t="s">
        <v>33</v>
      </c>
      <c r="C65" s="29" t="s">
        <v>38</v>
      </c>
      <c r="D65" s="30" t="s">
        <v>123</v>
      </c>
      <c r="E65" s="31" t="s">
        <v>124</v>
      </c>
      <c r="F65" s="30" t="s">
        <v>36</v>
      </c>
      <c r="G65" s="30">
        <v>10</v>
      </c>
      <c r="H65" s="30" t="s">
        <v>32</v>
      </c>
      <c r="I65" s="58"/>
      <c r="J65" s="54">
        <f t="shared" si="2"/>
        <v>0</v>
      </c>
      <c r="K65" s="54">
        <f t="shared" si="3"/>
        <v>0</v>
      </c>
      <c r="L65" s="23"/>
    </row>
    <row r="66" spans="1:12" x14ac:dyDescent="0.2">
      <c r="A66" s="30">
        <v>44</v>
      </c>
      <c r="B66" s="31" t="s">
        <v>33</v>
      </c>
      <c r="C66" s="29" t="s">
        <v>38</v>
      </c>
      <c r="D66" s="30" t="s">
        <v>125</v>
      </c>
      <c r="E66" s="31" t="s">
        <v>126</v>
      </c>
      <c r="F66" s="30" t="s">
        <v>36</v>
      </c>
      <c r="G66" s="30">
        <v>1600</v>
      </c>
      <c r="H66" s="30" t="s">
        <v>32</v>
      </c>
      <c r="I66" s="58"/>
      <c r="J66" s="54">
        <f t="shared" si="2"/>
        <v>0</v>
      </c>
      <c r="K66" s="54">
        <f t="shared" si="3"/>
        <v>0</v>
      </c>
      <c r="L66" s="23"/>
    </row>
    <row r="67" spans="1:12" x14ac:dyDescent="0.2">
      <c r="A67" s="30">
        <v>45</v>
      </c>
      <c r="B67" s="31" t="s">
        <v>33</v>
      </c>
      <c r="C67" s="29" t="s">
        <v>38</v>
      </c>
      <c r="D67" s="30" t="s">
        <v>127</v>
      </c>
      <c r="E67" s="31" t="s">
        <v>128</v>
      </c>
      <c r="F67" s="30" t="s">
        <v>36</v>
      </c>
      <c r="G67" s="30">
        <v>1600</v>
      </c>
      <c r="H67" s="30" t="s">
        <v>32</v>
      </c>
      <c r="I67" s="58"/>
      <c r="J67" s="54">
        <f t="shared" si="2"/>
        <v>0</v>
      </c>
      <c r="K67" s="54">
        <f t="shared" si="3"/>
        <v>0</v>
      </c>
      <c r="L67" s="23"/>
    </row>
    <row r="68" spans="1:12" x14ac:dyDescent="0.2">
      <c r="A68" s="30">
        <v>46</v>
      </c>
      <c r="B68" s="31" t="s">
        <v>33</v>
      </c>
      <c r="C68" s="29" t="s">
        <v>38</v>
      </c>
      <c r="D68" s="30" t="s">
        <v>129</v>
      </c>
      <c r="E68" s="31" t="s">
        <v>130</v>
      </c>
      <c r="F68" s="30" t="s">
        <v>36</v>
      </c>
      <c r="G68" s="30">
        <v>20</v>
      </c>
      <c r="H68" s="30" t="s">
        <v>32</v>
      </c>
      <c r="I68" s="58"/>
      <c r="J68" s="54">
        <f t="shared" si="2"/>
        <v>0</v>
      </c>
      <c r="K68" s="54">
        <f t="shared" si="3"/>
        <v>0</v>
      </c>
      <c r="L68" s="23"/>
    </row>
    <row r="69" spans="1:12" x14ac:dyDescent="0.2">
      <c r="A69" s="30">
        <v>47</v>
      </c>
      <c r="B69" s="31" t="s">
        <v>33</v>
      </c>
      <c r="C69" s="29" t="s">
        <v>38</v>
      </c>
      <c r="D69" s="30" t="s">
        <v>131</v>
      </c>
      <c r="E69" s="31" t="s">
        <v>132</v>
      </c>
      <c r="F69" s="30" t="s">
        <v>36</v>
      </c>
      <c r="G69" s="30">
        <v>180</v>
      </c>
      <c r="H69" s="30" t="s">
        <v>32</v>
      </c>
      <c r="I69" s="58"/>
      <c r="J69" s="54">
        <f t="shared" si="2"/>
        <v>0</v>
      </c>
      <c r="K69" s="54">
        <f t="shared" si="3"/>
        <v>0</v>
      </c>
      <c r="L69" s="23"/>
    </row>
    <row r="70" spans="1:12" x14ac:dyDescent="0.2">
      <c r="A70" s="30">
        <v>48</v>
      </c>
      <c r="B70" s="31" t="s">
        <v>33</v>
      </c>
      <c r="C70" s="29" t="s">
        <v>38</v>
      </c>
      <c r="D70" s="30" t="s">
        <v>133</v>
      </c>
      <c r="E70" s="31" t="s">
        <v>134</v>
      </c>
      <c r="F70" s="30" t="s">
        <v>36</v>
      </c>
      <c r="G70" s="30">
        <v>40</v>
      </c>
      <c r="H70" s="30" t="s">
        <v>32</v>
      </c>
      <c r="I70" s="58"/>
      <c r="J70" s="54">
        <f t="shared" si="2"/>
        <v>0</v>
      </c>
      <c r="K70" s="54">
        <f t="shared" si="3"/>
        <v>0</v>
      </c>
      <c r="L70" s="23"/>
    </row>
    <row r="71" spans="1:12" x14ac:dyDescent="0.2">
      <c r="A71" s="30">
        <v>49</v>
      </c>
      <c r="B71" s="31" t="s">
        <v>33</v>
      </c>
      <c r="C71" s="29" t="s">
        <v>38</v>
      </c>
      <c r="D71" s="30" t="s">
        <v>135</v>
      </c>
      <c r="E71" s="31" t="s">
        <v>136</v>
      </c>
      <c r="F71" s="30" t="s">
        <v>36</v>
      </c>
      <c r="G71" s="30">
        <v>200</v>
      </c>
      <c r="H71" s="30" t="s">
        <v>32</v>
      </c>
      <c r="I71" s="58"/>
      <c r="J71" s="54">
        <f t="shared" si="2"/>
        <v>0</v>
      </c>
      <c r="K71" s="54">
        <f t="shared" si="3"/>
        <v>0</v>
      </c>
      <c r="L71" s="23"/>
    </row>
    <row r="72" spans="1:12" x14ac:dyDescent="0.2">
      <c r="A72" s="30">
        <v>50</v>
      </c>
      <c r="B72" s="31" t="s">
        <v>33</v>
      </c>
      <c r="C72" s="29" t="s">
        <v>38</v>
      </c>
      <c r="D72" s="30" t="s">
        <v>137</v>
      </c>
      <c r="E72" s="31" t="s">
        <v>138</v>
      </c>
      <c r="F72" s="30" t="s">
        <v>36</v>
      </c>
      <c r="G72" s="30">
        <v>1500</v>
      </c>
      <c r="H72" s="30" t="s">
        <v>32</v>
      </c>
      <c r="I72" s="58"/>
      <c r="J72" s="54">
        <f t="shared" si="2"/>
        <v>0</v>
      </c>
      <c r="K72" s="54">
        <f t="shared" si="3"/>
        <v>0</v>
      </c>
      <c r="L72" s="23"/>
    </row>
    <row r="73" spans="1:12" x14ac:dyDescent="0.2">
      <c r="A73" s="30">
        <v>51</v>
      </c>
      <c r="B73" s="31" t="s">
        <v>33</v>
      </c>
      <c r="C73" s="29" t="s">
        <v>38</v>
      </c>
      <c r="D73" s="30" t="s">
        <v>139</v>
      </c>
      <c r="E73" s="31" t="s">
        <v>140</v>
      </c>
      <c r="F73" s="30" t="s">
        <v>36</v>
      </c>
      <c r="G73" s="30">
        <v>600</v>
      </c>
      <c r="H73" s="30" t="s">
        <v>32</v>
      </c>
      <c r="I73" s="58"/>
      <c r="J73" s="54">
        <f t="shared" si="2"/>
        <v>0</v>
      </c>
      <c r="K73" s="54">
        <f t="shared" si="3"/>
        <v>0</v>
      </c>
      <c r="L73" s="23"/>
    </row>
    <row r="74" spans="1:12" x14ac:dyDescent="0.2">
      <c r="A74" s="30">
        <v>52</v>
      </c>
      <c r="B74" s="31" t="s">
        <v>33</v>
      </c>
      <c r="C74" s="29" t="s">
        <v>38</v>
      </c>
      <c r="D74" s="30" t="s">
        <v>141</v>
      </c>
      <c r="E74" s="31" t="s">
        <v>142</v>
      </c>
      <c r="F74" s="30" t="s">
        <v>36</v>
      </c>
      <c r="G74" s="30">
        <v>1300</v>
      </c>
      <c r="H74" s="30" t="s">
        <v>32</v>
      </c>
      <c r="I74" s="58"/>
      <c r="J74" s="54">
        <f t="shared" si="2"/>
        <v>0</v>
      </c>
      <c r="K74" s="54">
        <f t="shared" si="3"/>
        <v>0</v>
      </c>
      <c r="L74" s="23"/>
    </row>
    <row r="75" spans="1:12" x14ac:dyDescent="0.2">
      <c r="A75" s="30">
        <v>53</v>
      </c>
      <c r="B75" s="31" t="s">
        <v>33</v>
      </c>
      <c r="C75" s="29" t="s">
        <v>38</v>
      </c>
      <c r="D75" s="30" t="s">
        <v>143</v>
      </c>
      <c r="E75" s="31" t="s">
        <v>144</v>
      </c>
      <c r="F75" s="30" t="s">
        <v>36</v>
      </c>
      <c r="G75" s="30">
        <v>300</v>
      </c>
      <c r="H75" s="30" t="s">
        <v>32</v>
      </c>
      <c r="I75" s="58"/>
      <c r="J75" s="54">
        <f t="shared" si="2"/>
        <v>0</v>
      </c>
      <c r="K75" s="54">
        <f t="shared" si="3"/>
        <v>0</v>
      </c>
      <c r="L75" s="23"/>
    </row>
    <row r="76" spans="1:12" x14ac:dyDescent="0.2">
      <c r="A76" s="30">
        <v>54</v>
      </c>
      <c r="B76" s="31" t="s">
        <v>33</v>
      </c>
      <c r="C76" s="29" t="s">
        <v>38</v>
      </c>
      <c r="D76" s="30" t="s">
        <v>145</v>
      </c>
      <c r="E76" s="31" t="s">
        <v>146</v>
      </c>
      <c r="F76" s="30" t="s">
        <v>36</v>
      </c>
      <c r="G76" s="30">
        <v>260</v>
      </c>
      <c r="H76" s="30" t="s">
        <v>32</v>
      </c>
      <c r="I76" s="58"/>
      <c r="J76" s="54">
        <f t="shared" si="2"/>
        <v>0</v>
      </c>
      <c r="K76" s="54">
        <f t="shared" si="3"/>
        <v>0</v>
      </c>
      <c r="L76" s="23"/>
    </row>
    <row r="77" spans="1:12" x14ac:dyDescent="0.2">
      <c r="A77" s="30">
        <v>55</v>
      </c>
      <c r="B77" s="31" t="s">
        <v>33</v>
      </c>
      <c r="C77" s="29" t="s">
        <v>38</v>
      </c>
      <c r="D77" s="30" t="s">
        <v>147</v>
      </c>
      <c r="E77" s="31" t="s">
        <v>148</v>
      </c>
      <c r="F77" s="30" t="s">
        <v>36</v>
      </c>
      <c r="G77" s="30">
        <v>2500</v>
      </c>
      <c r="H77" s="30" t="s">
        <v>32</v>
      </c>
      <c r="I77" s="58"/>
      <c r="J77" s="54">
        <f t="shared" si="2"/>
        <v>0</v>
      </c>
      <c r="K77" s="54">
        <f t="shared" si="3"/>
        <v>0</v>
      </c>
      <c r="L77" s="23"/>
    </row>
    <row r="78" spans="1:12" x14ac:dyDescent="0.2">
      <c r="A78" s="30">
        <v>56</v>
      </c>
      <c r="B78" s="31" t="s">
        <v>33</v>
      </c>
      <c r="C78" s="29" t="s">
        <v>38</v>
      </c>
      <c r="D78" s="30" t="s">
        <v>149</v>
      </c>
      <c r="E78" s="31" t="s">
        <v>150</v>
      </c>
      <c r="F78" s="30" t="s">
        <v>36</v>
      </c>
      <c r="G78" s="30">
        <v>30</v>
      </c>
      <c r="H78" s="30" t="s">
        <v>32</v>
      </c>
      <c r="I78" s="58"/>
      <c r="J78" s="54">
        <f t="shared" si="2"/>
        <v>0</v>
      </c>
      <c r="K78" s="54">
        <f t="shared" si="3"/>
        <v>0</v>
      </c>
      <c r="L78" s="23"/>
    </row>
    <row r="79" spans="1:12" x14ac:dyDescent="0.2">
      <c r="A79" s="30">
        <v>57</v>
      </c>
      <c r="B79" s="31" t="s">
        <v>33</v>
      </c>
      <c r="C79" s="29" t="s">
        <v>38</v>
      </c>
      <c r="D79" s="30" t="s">
        <v>151</v>
      </c>
      <c r="E79" s="31" t="s">
        <v>152</v>
      </c>
      <c r="F79" s="30" t="s">
        <v>36</v>
      </c>
      <c r="G79" s="30">
        <v>50</v>
      </c>
      <c r="H79" s="30" t="s">
        <v>32</v>
      </c>
      <c r="I79" s="58"/>
      <c r="J79" s="54">
        <f t="shared" si="2"/>
        <v>0</v>
      </c>
      <c r="K79" s="54">
        <f t="shared" si="3"/>
        <v>0</v>
      </c>
      <c r="L79" s="23"/>
    </row>
    <row r="80" spans="1:12" x14ac:dyDescent="0.2">
      <c r="A80" s="30">
        <v>58</v>
      </c>
      <c r="B80" s="31" t="s">
        <v>33</v>
      </c>
      <c r="C80" s="29" t="s">
        <v>38</v>
      </c>
      <c r="D80" s="30" t="s">
        <v>153</v>
      </c>
      <c r="E80" s="31" t="s">
        <v>154</v>
      </c>
      <c r="F80" s="30" t="s">
        <v>36</v>
      </c>
      <c r="G80" s="30">
        <v>14</v>
      </c>
      <c r="H80" s="30" t="s">
        <v>32</v>
      </c>
      <c r="I80" s="58"/>
      <c r="J80" s="54">
        <f t="shared" si="2"/>
        <v>0</v>
      </c>
      <c r="K80" s="54">
        <f t="shared" si="3"/>
        <v>0</v>
      </c>
      <c r="L80" s="23"/>
    </row>
    <row r="81" spans="1:12" x14ac:dyDescent="0.2">
      <c r="A81" s="30">
        <v>59</v>
      </c>
      <c r="B81" s="31" t="s">
        <v>33</v>
      </c>
      <c r="C81" s="29" t="s">
        <v>38</v>
      </c>
      <c r="D81" s="30" t="s">
        <v>155</v>
      </c>
      <c r="E81" s="31" t="s">
        <v>156</v>
      </c>
      <c r="F81" s="30" t="s">
        <v>36</v>
      </c>
      <c r="G81" s="30">
        <v>800</v>
      </c>
      <c r="H81" s="30" t="s">
        <v>32</v>
      </c>
      <c r="I81" s="58"/>
      <c r="J81" s="54">
        <f t="shared" si="2"/>
        <v>0</v>
      </c>
      <c r="K81" s="54">
        <f t="shared" si="3"/>
        <v>0</v>
      </c>
      <c r="L81" s="23"/>
    </row>
    <row r="82" spans="1:12" x14ac:dyDescent="0.2">
      <c r="A82" s="30">
        <v>60</v>
      </c>
      <c r="B82" s="31" t="s">
        <v>33</v>
      </c>
      <c r="C82" s="29" t="s">
        <v>38</v>
      </c>
      <c r="D82" s="30" t="s">
        <v>157</v>
      </c>
      <c r="E82" s="31" t="s">
        <v>158</v>
      </c>
      <c r="F82" s="30" t="s">
        <v>36</v>
      </c>
      <c r="G82" s="30">
        <v>150</v>
      </c>
      <c r="H82" s="30" t="s">
        <v>32</v>
      </c>
      <c r="I82" s="58"/>
      <c r="J82" s="54">
        <f t="shared" si="2"/>
        <v>0</v>
      </c>
      <c r="K82" s="54">
        <f t="shared" si="3"/>
        <v>0</v>
      </c>
      <c r="L82" s="23"/>
    </row>
    <row r="83" spans="1:12" x14ac:dyDescent="0.2">
      <c r="A83" s="30">
        <v>61</v>
      </c>
      <c r="B83" s="31" t="s">
        <v>33</v>
      </c>
      <c r="C83" s="29" t="s">
        <v>38</v>
      </c>
      <c r="D83" s="30" t="s">
        <v>159</v>
      </c>
      <c r="E83" s="31" t="s">
        <v>160</v>
      </c>
      <c r="F83" s="30" t="s">
        <v>36</v>
      </c>
      <c r="G83" s="30">
        <v>300</v>
      </c>
      <c r="H83" s="30" t="s">
        <v>32</v>
      </c>
      <c r="I83" s="58"/>
      <c r="J83" s="54">
        <f t="shared" ref="J83" si="4">+I83*0.22</f>
        <v>0</v>
      </c>
      <c r="K83" s="54">
        <f t="shared" ref="K83" si="5">+(I83+J83)*G83</f>
        <v>0</v>
      </c>
      <c r="L83" s="23"/>
    </row>
    <row r="84" spans="1:12" x14ac:dyDescent="0.2">
      <c r="A84" s="30">
        <v>62</v>
      </c>
      <c r="B84" s="31" t="s">
        <v>33</v>
      </c>
      <c r="C84" s="29" t="s">
        <v>38</v>
      </c>
      <c r="D84" s="30" t="s">
        <v>161</v>
      </c>
      <c r="E84" s="31" t="s">
        <v>162</v>
      </c>
      <c r="F84" s="30" t="s">
        <v>36</v>
      </c>
      <c r="G84" s="30">
        <v>800</v>
      </c>
      <c r="H84" s="30" t="s">
        <v>32</v>
      </c>
      <c r="I84" s="58"/>
      <c r="J84" s="54">
        <f t="shared" si="2"/>
        <v>0</v>
      </c>
      <c r="K84" s="54">
        <f t="shared" si="3"/>
        <v>0</v>
      </c>
      <c r="L84" s="23"/>
    </row>
    <row r="85" spans="1:12" x14ac:dyDescent="0.2">
      <c r="A85" s="30">
        <v>63</v>
      </c>
      <c r="B85" s="31" t="s">
        <v>33</v>
      </c>
      <c r="C85" s="29" t="s">
        <v>38</v>
      </c>
      <c r="D85" s="30" t="s">
        <v>163</v>
      </c>
      <c r="E85" s="31" t="s">
        <v>164</v>
      </c>
      <c r="F85" s="30" t="s">
        <v>36</v>
      </c>
      <c r="G85" s="30">
        <v>1300</v>
      </c>
      <c r="H85" s="30" t="s">
        <v>32</v>
      </c>
      <c r="I85" s="58"/>
      <c r="J85" s="54">
        <f t="shared" si="2"/>
        <v>0</v>
      </c>
      <c r="K85" s="54">
        <f t="shared" si="3"/>
        <v>0</v>
      </c>
      <c r="L85" s="23"/>
    </row>
    <row r="86" spans="1:12" x14ac:dyDescent="0.2">
      <c r="A86" s="30">
        <v>64</v>
      </c>
      <c r="B86" s="31" t="s">
        <v>33</v>
      </c>
      <c r="C86" s="29" t="s">
        <v>38</v>
      </c>
      <c r="D86" s="30" t="s">
        <v>165</v>
      </c>
      <c r="E86" s="31" t="s">
        <v>166</v>
      </c>
      <c r="F86" s="30" t="s">
        <v>36</v>
      </c>
      <c r="G86" s="30">
        <v>600</v>
      </c>
      <c r="H86" s="30" t="s">
        <v>32</v>
      </c>
      <c r="I86" s="58"/>
      <c r="J86" s="54">
        <f t="shared" si="2"/>
        <v>0</v>
      </c>
      <c r="K86" s="54">
        <f t="shared" si="3"/>
        <v>0</v>
      </c>
      <c r="L86" s="23"/>
    </row>
    <row r="87" spans="1:12" x14ac:dyDescent="0.2">
      <c r="A87" s="30">
        <v>65</v>
      </c>
      <c r="B87" s="31" t="s">
        <v>33</v>
      </c>
      <c r="C87" s="29" t="s">
        <v>38</v>
      </c>
      <c r="D87" s="30" t="s">
        <v>167</v>
      </c>
      <c r="E87" s="31" t="s">
        <v>168</v>
      </c>
      <c r="F87" s="30" t="s">
        <v>36</v>
      </c>
      <c r="G87" s="30">
        <v>20</v>
      </c>
      <c r="H87" s="30" t="s">
        <v>32</v>
      </c>
      <c r="I87" s="58"/>
      <c r="J87" s="54">
        <f t="shared" si="2"/>
        <v>0</v>
      </c>
      <c r="K87" s="54">
        <f t="shared" si="3"/>
        <v>0</v>
      </c>
      <c r="L87" s="23"/>
    </row>
    <row r="88" spans="1:12" x14ac:dyDescent="0.2">
      <c r="A88" s="30">
        <v>66</v>
      </c>
      <c r="B88" s="31" t="s">
        <v>33</v>
      </c>
      <c r="C88" s="29" t="s">
        <v>38</v>
      </c>
      <c r="D88" s="30" t="s">
        <v>169</v>
      </c>
      <c r="E88" s="31" t="s">
        <v>170</v>
      </c>
      <c r="F88" s="30" t="s">
        <v>36</v>
      </c>
      <c r="G88" s="30">
        <v>100</v>
      </c>
      <c r="H88" s="30" t="s">
        <v>32</v>
      </c>
      <c r="I88" s="58"/>
      <c r="J88" s="54">
        <f t="shared" si="2"/>
        <v>0</v>
      </c>
      <c r="K88" s="54">
        <f t="shared" si="3"/>
        <v>0</v>
      </c>
      <c r="L88" s="23"/>
    </row>
    <row r="89" spans="1:12" x14ac:dyDescent="0.2">
      <c r="A89" s="30">
        <v>67</v>
      </c>
      <c r="B89" s="31" t="s">
        <v>33</v>
      </c>
      <c r="C89" s="29" t="s">
        <v>38</v>
      </c>
      <c r="D89" s="30" t="s">
        <v>171</v>
      </c>
      <c r="E89" s="31" t="s">
        <v>172</v>
      </c>
      <c r="F89" s="30" t="s">
        <v>36</v>
      </c>
      <c r="G89" s="30">
        <v>50</v>
      </c>
      <c r="H89" s="30" t="s">
        <v>32</v>
      </c>
      <c r="I89" s="58"/>
      <c r="J89" s="54">
        <f t="shared" si="2"/>
        <v>0</v>
      </c>
      <c r="K89" s="54">
        <f t="shared" si="3"/>
        <v>0</v>
      </c>
      <c r="L89" s="23"/>
    </row>
    <row r="90" spans="1:12" x14ac:dyDescent="0.2">
      <c r="A90" s="30">
        <v>68</v>
      </c>
      <c r="B90" s="31" t="s">
        <v>33</v>
      </c>
      <c r="C90" s="29" t="s">
        <v>38</v>
      </c>
      <c r="D90" s="30" t="s">
        <v>173</v>
      </c>
      <c r="E90" s="31" t="s">
        <v>174</v>
      </c>
      <c r="F90" s="30" t="s">
        <v>36</v>
      </c>
      <c r="G90" s="30">
        <v>35</v>
      </c>
      <c r="H90" s="30" t="s">
        <v>32</v>
      </c>
      <c r="I90" s="58"/>
      <c r="J90" s="54">
        <f t="shared" ref="J90:J101" si="6">+I90*0.22</f>
        <v>0</v>
      </c>
      <c r="K90" s="54">
        <f t="shared" ref="K90:K101" si="7">+(I90+J90)*G90</f>
        <v>0</v>
      </c>
      <c r="L90" s="23"/>
    </row>
    <row r="91" spans="1:12" x14ac:dyDescent="0.2">
      <c r="A91" s="30">
        <v>69</v>
      </c>
      <c r="B91" s="31" t="s">
        <v>33</v>
      </c>
      <c r="C91" s="29" t="s">
        <v>38</v>
      </c>
      <c r="D91" s="30" t="s">
        <v>175</v>
      </c>
      <c r="E91" s="31" t="s">
        <v>176</v>
      </c>
      <c r="F91" s="30" t="s">
        <v>36</v>
      </c>
      <c r="G91" s="30">
        <v>150</v>
      </c>
      <c r="H91" s="30" t="s">
        <v>32</v>
      </c>
      <c r="I91" s="58"/>
      <c r="J91" s="54">
        <f t="shared" si="6"/>
        <v>0</v>
      </c>
      <c r="K91" s="54">
        <f t="shared" si="7"/>
        <v>0</v>
      </c>
      <c r="L91" s="23"/>
    </row>
    <row r="92" spans="1:12" x14ac:dyDescent="0.2">
      <c r="A92" s="30">
        <v>70</v>
      </c>
      <c r="B92" s="31" t="s">
        <v>33</v>
      </c>
      <c r="C92" s="29" t="s">
        <v>38</v>
      </c>
      <c r="D92" s="30" t="s">
        <v>177</v>
      </c>
      <c r="E92" s="31" t="s">
        <v>178</v>
      </c>
      <c r="F92" s="30" t="s">
        <v>36</v>
      </c>
      <c r="G92" s="30">
        <v>80</v>
      </c>
      <c r="H92" s="30" t="s">
        <v>32</v>
      </c>
      <c r="I92" s="58"/>
      <c r="J92" s="54">
        <f t="shared" si="6"/>
        <v>0</v>
      </c>
      <c r="K92" s="54">
        <f t="shared" si="7"/>
        <v>0</v>
      </c>
      <c r="L92" s="23"/>
    </row>
    <row r="93" spans="1:12" x14ac:dyDescent="0.2">
      <c r="A93" s="30">
        <v>71</v>
      </c>
      <c r="B93" s="31" t="s">
        <v>33</v>
      </c>
      <c r="C93" s="29" t="s">
        <v>38</v>
      </c>
      <c r="D93" s="30" t="s">
        <v>179</v>
      </c>
      <c r="E93" s="31" t="s">
        <v>180</v>
      </c>
      <c r="F93" s="30" t="s">
        <v>36</v>
      </c>
      <c r="G93" s="30">
        <v>100</v>
      </c>
      <c r="H93" s="30" t="s">
        <v>32</v>
      </c>
      <c r="I93" s="58"/>
      <c r="J93" s="54">
        <f t="shared" si="6"/>
        <v>0</v>
      </c>
      <c r="K93" s="54">
        <f t="shared" si="7"/>
        <v>0</v>
      </c>
      <c r="L93" s="23"/>
    </row>
    <row r="94" spans="1:12" x14ac:dyDescent="0.2">
      <c r="A94" s="30">
        <v>72</v>
      </c>
      <c r="B94" s="31" t="s">
        <v>33</v>
      </c>
      <c r="C94" s="29" t="s">
        <v>38</v>
      </c>
      <c r="D94" s="30" t="s">
        <v>181</v>
      </c>
      <c r="E94" s="31" t="s">
        <v>182</v>
      </c>
      <c r="F94" s="30" t="s">
        <v>36</v>
      </c>
      <c r="G94" s="30">
        <v>10</v>
      </c>
      <c r="H94" s="30" t="s">
        <v>32</v>
      </c>
      <c r="I94" s="58"/>
      <c r="J94" s="54">
        <f t="shared" si="6"/>
        <v>0</v>
      </c>
      <c r="K94" s="54">
        <f t="shared" si="7"/>
        <v>0</v>
      </c>
      <c r="L94" s="23"/>
    </row>
    <row r="95" spans="1:12" x14ac:dyDescent="0.2">
      <c r="A95" s="30">
        <v>73</v>
      </c>
      <c r="B95" s="31" t="s">
        <v>33</v>
      </c>
      <c r="C95" s="29" t="s">
        <v>38</v>
      </c>
      <c r="D95" s="30" t="s">
        <v>183</v>
      </c>
      <c r="E95" s="31" t="s">
        <v>184</v>
      </c>
      <c r="F95" s="30" t="s">
        <v>36</v>
      </c>
      <c r="G95" s="30">
        <v>160</v>
      </c>
      <c r="H95" s="30" t="s">
        <v>32</v>
      </c>
      <c r="I95" s="58"/>
      <c r="J95" s="54">
        <f t="shared" si="6"/>
        <v>0</v>
      </c>
      <c r="K95" s="54">
        <f t="shared" si="7"/>
        <v>0</v>
      </c>
      <c r="L95" s="23"/>
    </row>
    <row r="96" spans="1:12" x14ac:dyDescent="0.2">
      <c r="A96" s="30">
        <v>74</v>
      </c>
      <c r="B96" s="31" t="s">
        <v>33</v>
      </c>
      <c r="C96" s="29" t="s">
        <v>38</v>
      </c>
      <c r="D96" s="30" t="s">
        <v>185</v>
      </c>
      <c r="E96" s="31" t="s">
        <v>186</v>
      </c>
      <c r="F96" s="30" t="s">
        <v>36</v>
      </c>
      <c r="G96" s="30">
        <v>300</v>
      </c>
      <c r="H96" s="30" t="s">
        <v>32</v>
      </c>
      <c r="I96" s="58"/>
      <c r="J96" s="54">
        <f t="shared" si="6"/>
        <v>0</v>
      </c>
      <c r="K96" s="54">
        <f t="shared" si="7"/>
        <v>0</v>
      </c>
      <c r="L96" s="23"/>
    </row>
    <row r="97" spans="1:12" x14ac:dyDescent="0.2">
      <c r="A97" s="30">
        <v>75</v>
      </c>
      <c r="B97" s="31" t="s">
        <v>33</v>
      </c>
      <c r="C97" s="29" t="s">
        <v>38</v>
      </c>
      <c r="D97" s="30" t="s">
        <v>187</v>
      </c>
      <c r="E97" s="31" t="s">
        <v>188</v>
      </c>
      <c r="F97" s="30" t="s">
        <v>36</v>
      </c>
      <c r="G97" s="30">
        <v>180</v>
      </c>
      <c r="H97" s="30" t="s">
        <v>32</v>
      </c>
      <c r="I97" s="58"/>
      <c r="J97" s="54">
        <f t="shared" si="6"/>
        <v>0</v>
      </c>
      <c r="K97" s="54">
        <f t="shared" si="7"/>
        <v>0</v>
      </c>
      <c r="L97" s="23"/>
    </row>
    <row r="98" spans="1:12" x14ac:dyDescent="0.2">
      <c r="A98" s="30">
        <v>76</v>
      </c>
      <c r="B98" s="31" t="s">
        <v>33</v>
      </c>
      <c r="C98" s="29" t="s">
        <v>38</v>
      </c>
      <c r="D98" s="30" t="s">
        <v>189</v>
      </c>
      <c r="E98" s="31" t="s">
        <v>190</v>
      </c>
      <c r="F98" s="30" t="s">
        <v>36</v>
      </c>
      <c r="G98" s="30">
        <v>2000</v>
      </c>
      <c r="H98" s="30" t="s">
        <v>32</v>
      </c>
      <c r="I98" s="58"/>
      <c r="J98" s="54">
        <f t="shared" si="6"/>
        <v>0</v>
      </c>
      <c r="K98" s="54">
        <f t="shared" si="7"/>
        <v>0</v>
      </c>
      <c r="L98" s="23"/>
    </row>
    <row r="99" spans="1:12" x14ac:dyDescent="0.2">
      <c r="A99" s="30">
        <v>77</v>
      </c>
      <c r="B99" s="31" t="s">
        <v>33</v>
      </c>
      <c r="C99" s="29" t="s">
        <v>38</v>
      </c>
      <c r="D99" s="30" t="s">
        <v>191</v>
      </c>
      <c r="E99" s="31" t="s">
        <v>192</v>
      </c>
      <c r="F99" s="30" t="s">
        <v>36</v>
      </c>
      <c r="G99" s="30">
        <v>10</v>
      </c>
      <c r="H99" s="30" t="s">
        <v>32</v>
      </c>
      <c r="I99" s="58"/>
      <c r="J99" s="54">
        <f t="shared" si="6"/>
        <v>0</v>
      </c>
      <c r="K99" s="54">
        <f t="shared" si="7"/>
        <v>0</v>
      </c>
      <c r="L99" s="23"/>
    </row>
    <row r="100" spans="1:12" x14ac:dyDescent="0.2">
      <c r="A100" s="30">
        <v>78</v>
      </c>
      <c r="B100" s="31" t="s">
        <v>33</v>
      </c>
      <c r="C100" s="29" t="s">
        <v>38</v>
      </c>
      <c r="D100" s="30" t="s">
        <v>193</v>
      </c>
      <c r="E100" s="31" t="s">
        <v>194</v>
      </c>
      <c r="F100" s="30" t="s">
        <v>36</v>
      </c>
      <c r="G100" s="30">
        <v>90</v>
      </c>
      <c r="H100" s="30" t="s">
        <v>32</v>
      </c>
      <c r="I100" s="58"/>
      <c r="J100" s="54">
        <f t="shared" si="6"/>
        <v>0</v>
      </c>
      <c r="K100" s="54">
        <f t="shared" si="7"/>
        <v>0</v>
      </c>
      <c r="L100" s="23"/>
    </row>
    <row r="101" spans="1:12" x14ac:dyDescent="0.2">
      <c r="A101" s="30">
        <v>79</v>
      </c>
      <c r="B101" s="31" t="s">
        <v>33</v>
      </c>
      <c r="C101" s="29" t="s">
        <v>38</v>
      </c>
      <c r="D101" s="30" t="s">
        <v>195</v>
      </c>
      <c r="E101" s="31" t="s">
        <v>196</v>
      </c>
      <c r="F101" s="30" t="s">
        <v>36</v>
      </c>
      <c r="G101" s="30">
        <v>1400</v>
      </c>
      <c r="H101" s="30" t="s">
        <v>32</v>
      </c>
      <c r="I101" s="58"/>
      <c r="J101" s="54">
        <f t="shared" si="6"/>
        <v>0</v>
      </c>
      <c r="K101" s="54">
        <f t="shared" si="7"/>
        <v>0</v>
      </c>
      <c r="L101" s="23"/>
    </row>
    <row r="102" spans="1:12" x14ac:dyDescent="0.2">
      <c r="I102" s="23"/>
    </row>
    <row r="104" spans="1:12" x14ac:dyDescent="0.2">
      <c r="J104" s="55" t="s">
        <v>26</v>
      </c>
      <c r="K104" s="55" t="s">
        <v>27</v>
      </c>
    </row>
    <row r="105" spans="1:12" ht="25.5" x14ac:dyDescent="0.2">
      <c r="J105" s="56" t="s">
        <v>34</v>
      </c>
      <c r="K105" s="56" t="s">
        <v>35</v>
      </c>
    </row>
  </sheetData>
  <sheetProtection algorithmName="SHA-512" hashValue="Nay2p6UgieYMkJfDGkIDMSUhVvyDN9AazkXNNpdeqi4iPi8U10Sv2Nx+J7+BSypDOlYPWAQNGIK4yxrnyhSpiQ==" saltValue="DAoe2VwWMk22NCR4AqVSIg==" spinCount="100000" sheet="1" autoFilter="0" pivotTables="0"/>
  <autoFilter ref="A21:L101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2026-01-16T15:08:59Z</cp:lastPrinted>
  <dcterms:created xsi:type="dcterms:W3CDTF">2019-08-27T18:47:03Z</dcterms:created>
  <dcterms:modified xsi:type="dcterms:W3CDTF">2026-04-30T19:04:29Z</dcterms:modified>
</cp:coreProperties>
</file>